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 activeTab="1"/>
  </bookViews>
  <sheets>
    <sheet name="бюджет отч23-24-25план и  кас в" sheetId="3" r:id="rId1"/>
    <sheet name="бюджет отч 2023-24-25факт" sheetId="2" r:id="rId2"/>
  </sheets>
  <definedNames>
    <definedName name="_xlnm._FilterDatabase" localSheetId="1" hidden="1">'бюджет отч 2023-24-25факт'!$A$7:$G$51</definedName>
    <definedName name="_xlnm._FilterDatabase" localSheetId="0" hidden="1">'бюджет отч23-24-25план и  кас в'!$A$7:$H$51</definedName>
    <definedName name="XEON1_Budget08K_PRB_R_Rep3_Ros1_1" localSheetId="1">'бюджет отч 2023-24-25факт'!#REF!</definedName>
    <definedName name="XEON1_Budget08K_PRB_R_Rep3_Ros1_1" localSheetId="0">'бюджет отч23-24-25план и  кас в'!#REF!</definedName>
    <definedName name="XEON1_Budget08K_PRB_R_Rep3_Ros1_1">#REF!</definedName>
    <definedName name="_xlnm.Print_Titles" localSheetId="1">'бюджет отч 2023-24-25факт'!$8:$8</definedName>
    <definedName name="_xlnm.Print_Titles" localSheetId="0">'бюджет отч23-24-25план и  кас в'!$8:$8</definedName>
    <definedName name="Запрос_из_Распределение2_1" localSheetId="1">'бюджет отч 2023-24-25факт'!#REF!</definedName>
    <definedName name="Запрос_из_Распределение2_1" localSheetId="0">'бюджет отч23-24-25план и  кас в'!#REF!</definedName>
    <definedName name="Запрос_из_Распределение2_1">#REF!</definedName>
    <definedName name="_xlnm.Print_Area" localSheetId="1">'бюджет отч 2023-24-25факт'!$A$1:$G$51</definedName>
    <definedName name="_xlnm.Print_Area" localSheetId="0">'бюджет отч23-24-25план и  кас в'!$A$1:$H$51</definedName>
  </definedNames>
  <calcPr calcId="125725"/>
</workbook>
</file>

<file path=xl/calcChain.xml><?xml version="1.0" encoding="utf-8"?>
<calcChain xmlns="http://schemas.openxmlformats.org/spreadsheetml/2006/main">
  <c r="G44" i="3"/>
  <c r="G40"/>
  <c r="G36"/>
  <c r="G28"/>
  <c r="G27"/>
  <c r="G23"/>
  <c r="G22"/>
  <c r="G20"/>
  <c r="G16"/>
  <c r="G11" s="1"/>
  <c r="G10" s="1"/>
  <c r="H11"/>
  <c r="H10"/>
  <c r="G11" i="2"/>
  <c r="G10" l="1"/>
</calcChain>
</file>

<file path=xl/sharedStrings.xml><?xml version="1.0" encoding="utf-8"?>
<sst xmlns="http://schemas.openxmlformats.org/spreadsheetml/2006/main" count="422" uniqueCount="110">
  <si>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</si>
  <si>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</si>
  <si>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</si>
  <si>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</si>
  <si>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</si>
  <si>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</si>
  <si>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</si>
  <si>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</si>
  <si>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</si>
  <si>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</si>
  <si>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</si>
  <si>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</si>
  <si>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</si>
  <si>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</si>
  <si>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</si>
  <si>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</si>
  <si>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</si>
  <si>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</si>
  <si>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</si>
  <si>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</si>
  <si>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</si>
  <si>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</si>
  <si>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</si>
  <si>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</si>
  <si>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</si>
  <si>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</si>
  <si>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</si>
  <si>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</si>
  <si>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</si>
  <si>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</si>
  <si>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</si>
  <si>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</si>
  <si>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</si>
  <si>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</si>
  <si>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</si>
  <si>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</si>
  <si>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</si>
  <si>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</si>
  <si>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</si>
  <si>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</si>
  <si>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</si>
  <si>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</si>
  <si>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</si>
  <si>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</si>
  <si>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</si>
  <si>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</si>
  <si>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</si>
  <si>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</si>
  <si>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</si>
  <si>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</si>
  <si>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</si>
  <si>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</si>
  <si>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</si>
  <si>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</si>
  <si>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</si>
  <si>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</si>
  <si>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</si>
  <si>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</si>
  <si>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</si>
  <si>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</si>
  <si>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</si>
  <si>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</si>
  <si>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</si>
  <si>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</si>
  <si>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</si>
  <si>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</si>
  <si>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</si>
  <si>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</si>
  <si>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</si>
  <si>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</si>
  <si>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</si>
  <si>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</si>
  <si>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</si>
  <si>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</si>
  <si>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</si>
  <si>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</si>
  <si>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</si>
  <si>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</si>
  <si>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</si>
  <si>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</si>
  <si>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</si>
  <si>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</si>
  <si>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</si>
  <si>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</si>
  <si>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</si>
  <si>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</si>
  <si>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</si>
  <si>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</si>
  <si>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</si>
  <si>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</si>
  <si>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</si>
  <si>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</si>
  <si>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</si>
  <si>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</si>
  <si>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</si>
  <si>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</si>
  <si>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</si>
  <si>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</si>
  <si>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</si>
  <si>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</si>
  <si>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</si>
  <si>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</si>
  <si>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</si>
  <si>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</si>
  <si>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утверждено 2023 год</t>
  </si>
  <si>
    <t>кассовое исполнение 2023 год</t>
  </si>
  <si>
    <t xml:space="preserve">проект </t>
  </si>
  <si>
    <t>Расходы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2023 год</t>
  </si>
  <si>
    <t xml:space="preserve">Приложение 2 к решению  Собрания депутатов Балко-Грузского сельского поселения от 00.03.2024 №00 "Об отчёте об исполнении бюджета Балко-Грузского сельского поселения Егорлыкского района за 2023 год" </t>
  </si>
  <si>
    <t xml:space="preserve">Приложение 2 к решению  Собрания депутатов Балко-Грузского сельского поселения от 21.06.2024 №77 "Об отчёте об исполнении бюджета Балко-Грузского сельского поселения Егорлыкского района за 2023 год"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</si>
</sst>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top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5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1"/>
  <sheetViews>
    <sheetView view="pageBreakPreview" zoomScale="75" zoomScaleSheetLayoutView="75" workbookViewId="0">
      <selection activeCell="A4" sqref="A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8" width="16.140625" style="6" customWidth="1"/>
    <col min="9" max="21" width="3.140625" style="1" hidden="1" customWidth="1"/>
    <col min="22" max="22" width="5.28515625" style="4" bestFit="1" customWidth="1"/>
    <col min="23" max="23" width="3.140625" style="1"/>
    <col min="24" max="24" width="5.28515625" style="1" bestFit="1" customWidth="1"/>
    <col min="25" max="16384" width="3.140625" style="1"/>
  </cols>
  <sheetData>
    <row r="1" spans="1:22" ht="4.5" customHeight="1">
      <c r="A1" s="10"/>
      <c r="B1" s="10"/>
      <c r="C1" s="10"/>
      <c r="D1" s="55"/>
      <c r="E1" s="55"/>
      <c r="F1" s="55"/>
      <c r="G1" s="55"/>
      <c r="H1" s="55"/>
    </row>
    <row r="2" spans="1:22" ht="2.25" customHeight="1">
      <c r="A2" s="56"/>
      <c r="B2" s="56"/>
      <c r="C2" s="56"/>
      <c r="D2" s="56"/>
      <c r="E2" s="56"/>
      <c r="F2" s="56"/>
      <c r="G2" s="56"/>
      <c r="H2" s="56"/>
    </row>
    <row r="3" spans="1:22" ht="8.25" customHeight="1">
      <c r="A3" s="26"/>
      <c r="B3" s="55"/>
      <c r="C3" s="57"/>
      <c r="D3" s="57"/>
      <c r="E3" s="57"/>
      <c r="F3" s="57"/>
      <c r="G3" s="57"/>
      <c r="H3" s="57"/>
      <c r="U3" s="4"/>
      <c r="V3" s="1"/>
    </row>
    <row r="4" spans="1:22" ht="87" customHeight="1">
      <c r="A4" s="40" t="s">
        <v>106</v>
      </c>
      <c r="B4" s="10"/>
      <c r="C4" s="10"/>
      <c r="D4" s="58" t="s">
        <v>108</v>
      </c>
      <c r="E4" s="58"/>
      <c r="F4" s="58"/>
      <c r="G4" s="58"/>
      <c r="H4" s="58"/>
    </row>
    <row r="5" spans="1:22" ht="39.75" customHeight="1">
      <c r="A5" s="56" t="s">
        <v>107</v>
      </c>
      <c r="B5" s="56"/>
      <c r="C5" s="56"/>
      <c r="D5" s="56"/>
      <c r="E5" s="56"/>
      <c r="F5" s="56"/>
      <c r="G5" s="56"/>
      <c r="H5" s="56"/>
    </row>
    <row r="6" spans="1:22" ht="16.5" customHeight="1">
      <c r="A6" s="2"/>
      <c r="B6" s="2"/>
      <c r="C6" s="8"/>
      <c r="D6" s="8"/>
      <c r="E6" s="54" t="s">
        <v>0</v>
      </c>
      <c r="F6" s="54"/>
      <c r="G6" s="54"/>
      <c r="H6" s="54"/>
    </row>
    <row r="7" spans="1:22" ht="15.75" customHeight="1">
      <c r="A7" s="49" t="s">
        <v>1</v>
      </c>
      <c r="B7" s="50" t="s">
        <v>32</v>
      </c>
      <c r="C7" s="52" t="s">
        <v>19</v>
      </c>
      <c r="D7" s="52" t="s">
        <v>2</v>
      </c>
      <c r="E7" s="52" t="s">
        <v>3</v>
      </c>
      <c r="F7" s="53" t="s">
        <v>4</v>
      </c>
      <c r="G7" s="47" t="s">
        <v>104</v>
      </c>
      <c r="H7" s="47" t="s">
        <v>105</v>
      </c>
    </row>
    <row r="8" spans="1:22" ht="30.75" customHeight="1">
      <c r="A8" s="49"/>
      <c r="B8" s="51"/>
      <c r="C8" s="52"/>
      <c r="D8" s="52"/>
      <c r="E8" s="52"/>
      <c r="F8" s="53"/>
      <c r="G8" s="48"/>
      <c r="H8" s="48"/>
    </row>
    <row r="9" spans="1:22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  <c r="H9" s="19">
        <v>7</v>
      </c>
    </row>
    <row r="10" spans="1:22" ht="15" customHeight="1">
      <c r="A10" s="12" t="s">
        <v>18</v>
      </c>
      <c r="B10" s="14">
        <v>951</v>
      </c>
      <c r="C10" s="43"/>
      <c r="D10" s="43"/>
      <c r="E10" s="43"/>
      <c r="F10" s="43"/>
      <c r="G10" s="36">
        <f>G11</f>
        <v>15158.299999999997</v>
      </c>
      <c r="H10" s="13">
        <f>H11</f>
        <v>14494.199999999999</v>
      </c>
    </row>
    <row r="11" spans="1:22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</f>
        <v>15158.299999999997</v>
      </c>
      <c r="H11" s="15">
        <f>H12+H13+H14+H15+H16+H17+H18+H19+H20+H21+H22+H23+H24+H25+H26+H27+H28+H29+H30+H31+H32+H33+H34+H35+H36+H37+H38+H39+H40+H41+H42+H43+H44+H45+H46+H47+H48+H49+H50+H51</f>
        <v>14494.199999999999</v>
      </c>
    </row>
    <row r="12" spans="1:22" s="3" customFormat="1" ht="98.25" customHeight="1">
      <c r="A12" s="24" t="s">
        <v>43</v>
      </c>
      <c r="B12" s="27">
        <v>951</v>
      </c>
      <c r="C12" s="20" t="s">
        <v>5</v>
      </c>
      <c r="D12" s="20" t="s">
        <v>8</v>
      </c>
      <c r="E12" s="20" t="s">
        <v>60</v>
      </c>
      <c r="F12" s="20" t="s">
        <v>12</v>
      </c>
      <c r="G12" s="45">
        <v>6.8</v>
      </c>
      <c r="H12" s="45">
        <v>6.8</v>
      </c>
      <c r="V12" s="4"/>
    </row>
    <row r="13" spans="1:22" s="3" customFormat="1" ht="139.5" customHeight="1">
      <c r="A13" s="24" t="s">
        <v>35</v>
      </c>
      <c r="B13" s="27">
        <v>951</v>
      </c>
      <c r="C13" s="20" t="s">
        <v>5</v>
      </c>
      <c r="D13" s="20" t="s">
        <v>8</v>
      </c>
      <c r="E13" s="20" t="s">
        <v>36</v>
      </c>
      <c r="F13" s="20" t="s">
        <v>12</v>
      </c>
      <c r="G13" s="45">
        <v>56</v>
      </c>
      <c r="H13" s="45">
        <v>56</v>
      </c>
      <c r="V13" s="4"/>
    </row>
    <row r="14" spans="1:22" s="3" customFormat="1" ht="103.5" customHeight="1">
      <c r="A14" s="24" t="s">
        <v>67</v>
      </c>
      <c r="B14" s="27">
        <v>951</v>
      </c>
      <c r="C14" s="20" t="s">
        <v>5</v>
      </c>
      <c r="D14" s="20" t="s">
        <v>8</v>
      </c>
      <c r="E14" s="20" t="s">
        <v>38</v>
      </c>
      <c r="F14" s="20" t="s">
        <v>11</v>
      </c>
      <c r="G14" s="45">
        <v>947.3</v>
      </c>
      <c r="H14" s="45">
        <v>800.5</v>
      </c>
      <c r="V14" s="4"/>
    </row>
    <row r="15" spans="1:22" s="3" customFormat="1" ht="103.5" customHeight="1">
      <c r="A15" s="24" t="s">
        <v>44</v>
      </c>
      <c r="B15" s="27">
        <v>951</v>
      </c>
      <c r="C15" s="20" t="s">
        <v>5</v>
      </c>
      <c r="D15" s="20" t="s">
        <v>8</v>
      </c>
      <c r="E15" s="20" t="s">
        <v>39</v>
      </c>
      <c r="F15" s="20" t="s">
        <v>11</v>
      </c>
      <c r="G15" s="45">
        <v>4943.3999999999996</v>
      </c>
      <c r="H15" s="45">
        <v>4754.3</v>
      </c>
      <c r="V15" s="4"/>
    </row>
    <row r="16" spans="1:22" s="3" customFormat="1" ht="116.25" customHeight="1">
      <c r="A16" s="24" t="s">
        <v>45</v>
      </c>
      <c r="B16" s="27">
        <v>951</v>
      </c>
      <c r="C16" s="22" t="s">
        <v>5</v>
      </c>
      <c r="D16" s="22" t="s">
        <v>8</v>
      </c>
      <c r="E16" s="22" t="s">
        <v>40</v>
      </c>
      <c r="F16" s="22" t="s">
        <v>12</v>
      </c>
      <c r="G16" s="46">
        <f>953.6+2.8</f>
        <v>956.4</v>
      </c>
      <c r="H16" s="46">
        <v>753.6</v>
      </c>
      <c r="V16" s="4"/>
    </row>
    <row r="17" spans="1:22" s="3" customFormat="1" ht="159" customHeight="1">
      <c r="A17" s="31" t="s">
        <v>76</v>
      </c>
      <c r="B17" s="27">
        <v>951</v>
      </c>
      <c r="C17" s="22" t="s">
        <v>5</v>
      </c>
      <c r="D17" s="22" t="s">
        <v>8</v>
      </c>
      <c r="E17" s="22" t="s">
        <v>75</v>
      </c>
      <c r="F17" s="22" t="s">
        <v>12</v>
      </c>
      <c r="G17" s="45">
        <v>0.2</v>
      </c>
      <c r="H17" s="46">
        <v>0.2</v>
      </c>
      <c r="V17" s="4"/>
    </row>
    <row r="18" spans="1:22" s="4" customFormat="1" ht="141" customHeight="1">
      <c r="A18" s="37" t="s">
        <v>92</v>
      </c>
      <c r="B18" s="27">
        <v>951</v>
      </c>
      <c r="C18" s="38" t="s">
        <v>5</v>
      </c>
      <c r="D18" s="38" t="s">
        <v>8</v>
      </c>
      <c r="E18" s="38" t="s">
        <v>93</v>
      </c>
      <c r="F18" s="39" t="s">
        <v>12</v>
      </c>
      <c r="G18" s="46">
        <v>31.9</v>
      </c>
      <c r="H18" s="46">
        <v>31.8</v>
      </c>
    </row>
    <row r="19" spans="1:22" s="3" customFormat="1" ht="138" customHeight="1">
      <c r="A19" s="28" t="s">
        <v>46</v>
      </c>
      <c r="B19" s="27">
        <v>951</v>
      </c>
      <c r="C19" s="20" t="s">
        <v>5</v>
      </c>
      <c r="D19" s="20" t="s">
        <v>8</v>
      </c>
      <c r="E19" s="20" t="s">
        <v>34</v>
      </c>
      <c r="F19" s="20" t="s">
        <v>12</v>
      </c>
      <c r="G19" s="45">
        <v>95</v>
      </c>
      <c r="H19" s="45">
        <v>86.2</v>
      </c>
      <c r="V19" s="4"/>
    </row>
    <row r="20" spans="1:22" s="3" customFormat="1" ht="202.5" customHeight="1">
      <c r="A20" s="21" t="s">
        <v>47</v>
      </c>
      <c r="B20" s="27">
        <v>951</v>
      </c>
      <c r="C20" s="22" t="s">
        <v>5</v>
      </c>
      <c r="D20" s="22" t="s">
        <v>8</v>
      </c>
      <c r="E20" s="22" t="s">
        <v>61</v>
      </c>
      <c r="F20" s="22" t="s">
        <v>14</v>
      </c>
      <c r="G20" s="46">
        <f>46.4+5.5</f>
        <v>51.9</v>
      </c>
      <c r="H20" s="46">
        <v>51.9</v>
      </c>
      <c r="V20" s="4"/>
    </row>
    <row r="21" spans="1:22" s="3" customFormat="1" ht="75" customHeight="1">
      <c r="A21" s="21" t="s">
        <v>94</v>
      </c>
      <c r="B21" s="27">
        <v>951</v>
      </c>
      <c r="C21" s="22" t="s">
        <v>5</v>
      </c>
      <c r="D21" s="22" t="s">
        <v>8</v>
      </c>
      <c r="E21" s="22" t="s">
        <v>95</v>
      </c>
      <c r="F21" s="22" t="s">
        <v>14</v>
      </c>
      <c r="G21" s="46">
        <v>1.2</v>
      </c>
      <c r="H21" s="46">
        <v>1.2</v>
      </c>
      <c r="U21" s="4"/>
    </row>
    <row r="22" spans="1:22" s="3" customFormat="1" ht="126" customHeight="1">
      <c r="A22" s="21" t="s">
        <v>48</v>
      </c>
      <c r="B22" s="27">
        <v>951</v>
      </c>
      <c r="C22" s="22" t="s">
        <v>5</v>
      </c>
      <c r="D22" s="22" t="s">
        <v>15</v>
      </c>
      <c r="E22" s="22" t="s">
        <v>62</v>
      </c>
      <c r="F22" s="22" t="s">
        <v>14</v>
      </c>
      <c r="G22" s="46">
        <f>49.1+6.6</f>
        <v>55.7</v>
      </c>
      <c r="H22" s="46">
        <v>55.7</v>
      </c>
      <c r="V22" s="5"/>
    </row>
    <row r="23" spans="1:22" s="3" customFormat="1" ht="126" customHeight="1">
      <c r="A23" s="21" t="s">
        <v>70</v>
      </c>
      <c r="B23" s="22" t="s">
        <v>69</v>
      </c>
      <c r="C23" s="22" t="s">
        <v>5</v>
      </c>
      <c r="D23" s="22" t="s">
        <v>15</v>
      </c>
      <c r="E23" s="22" t="s">
        <v>71</v>
      </c>
      <c r="F23" s="23">
        <v>540</v>
      </c>
      <c r="G23" s="46">
        <f>47+7.6</f>
        <v>54.6</v>
      </c>
      <c r="H23" s="46">
        <v>54.6</v>
      </c>
      <c r="U23" s="5"/>
    </row>
    <row r="24" spans="1:22" s="3" customFormat="1" ht="147.75" customHeight="1">
      <c r="A24" s="24" t="s">
        <v>68</v>
      </c>
      <c r="B24" s="27">
        <v>951</v>
      </c>
      <c r="C24" s="20" t="s">
        <v>5</v>
      </c>
      <c r="D24" s="20" t="s">
        <v>16</v>
      </c>
      <c r="E24" s="20" t="s">
        <v>22</v>
      </c>
      <c r="F24" s="20" t="s">
        <v>12</v>
      </c>
      <c r="G24" s="45">
        <v>33</v>
      </c>
      <c r="H24" s="45">
        <v>33</v>
      </c>
      <c r="V24" s="4"/>
    </row>
    <row r="25" spans="1:22" s="3" customFormat="1" ht="69" customHeight="1">
      <c r="A25" s="28" t="s">
        <v>49</v>
      </c>
      <c r="B25" s="27">
        <v>951</v>
      </c>
      <c r="C25" s="20" t="s">
        <v>5</v>
      </c>
      <c r="D25" s="20" t="s">
        <v>16</v>
      </c>
      <c r="E25" s="22" t="s">
        <v>63</v>
      </c>
      <c r="F25" s="27">
        <v>850</v>
      </c>
      <c r="G25" s="46">
        <v>16.899999999999999</v>
      </c>
      <c r="H25" s="46">
        <v>16.899999999999999</v>
      </c>
      <c r="V25" s="5"/>
    </row>
    <row r="26" spans="1:22" s="3" customFormat="1" ht="78.75">
      <c r="A26" s="32" t="s">
        <v>50</v>
      </c>
      <c r="B26" s="27">
        <v>951</v>
      </c>
      <c r="C26" s="22" t="s">
        <v>5</v>
      </c>
      <c r="D26" s="22" t="s">
        <v>16</v>
      </c>
      <c r="E26" s="33" t="s">
        <v>24</v>
      </c>
      <c r="F26" s="34" t="s">
        <v>13</v>
      </c>
      <c r="G26" s="46">
        <v>20</v>
      </c>
      <c r="H26" s="46">
        <v>20</v>
      </c>
      <c r="V26" s="5"/>
    </row>
    <row r="27" spans="1:22" s="3" customFormat="1" ht="94.5">
      <c r="A27" s="32" t="s">
        <v>78</v>
      </c>
      <c r="B27" s="27">
        <v>951</v>
      </c>
      <c r="C27" s="22" t="s">
        <v>6</v>
      </c>
      <c r="D27" s="22" t="s">
        <v>7</v>
      </c>
      <c r="E27" s="33" t="s">
        <v>77</v>
      </c>
      <c r="F27" s="34" t="s">
        <v>11</v>
      </c>
      <c r="G27" s="46">
        <f>294-20.79238</f>
        <v>273.20762000000002</v>
      </c>
      <c r="H27" s="46">
        <v>273.2</v>
      </c>
      <c r="V27" s="5"/>
    </row>
    <row r="28" spans="1:22" s="3" customFormat="1" ht="97.5" customHeight="1">
      <c r="A28" s="24" t="s">
        <v>82</v>
      </c>
      <c r="B28" s="22" t="s">
        <v>69</v>
      </c>
      <c r="C28" s="22" t="s">
        <v>6</v>
      </c>
      <c r="D28" s="22" t="s">
        <v>7</v>
      </c>
      <c r="E28" s="22" t="s">
        <v>77</v>
      </c>
      <c r="F28" s="23">
        <v>240</v>
      </c>
      <c r="G28" s="46">
        <f>20.79238+5.2</f>
        <v>25.992380000000001</v>
      </c>
      <c r="H28" s="46">
        <v>26</v>
      </c>
      <c r="U28" s="5"/>
    </row>
    <row r="29" spans="1:22" s="3" customFormat="1" ht="123" customHeight="1">
      <c r="A29" s="21" t="s">
        <v>51</v>
      </c>
      <c r="B29" s="27">
        <v>951</v>
      </c>
      <c r="C29" s="22" t="s">
        <v>7</v>
      </c>
      <c r="D29" s="22" t="s">
        <v>25</v>
      </c>
      <c r="E29" s="22" t="s">
        <v>37</v>
      </c>
      <c r="F29" s="22" t="s">
        <v>12</v>
      </c>
      <c r="G29" s="46">
        <v>2.8</v>
      </c>
      <c r="H29" s="46">
        <v>2.8</v>
      </c>
      <c r="V29" s="5"/>
    </row>
    <row r="30" spans="1:22" s="3" customFormat="1" ht="123" customHeight="1">
      <c r="A30" s="21" t="s">
        <v>96</v>
      </c>
      <c r="B30" s="27">
        <v>951</v>
      </c>
      <c r="C30" s="22" t="s">
        <v>7</v>
      </c>
      <c r="D30" s="22" t="s">
        <v>25</v>
      </c>
      <c r="E30" s="22" t="s">
        <v>97</v>
      </c>
      <c r="F30" s="22" t="s">
        <v>12</v>
      </c>
      <c r="G30" s="46">
        <v>600</v>
      </c>
      <c r="H30" s="46">
        <v>600</v>
      </c>
      <c r="V30" s="5"/>
    </row>
    <row r="31" spans="1:22" s="3" customFormat="1" ht="138.75" customHeight="1">
      <c r="A31" s="21" t="s">
        <v>87</v>
      </c>
      <c r="B31" s="22" t="s">
        <v>69</v>
      </c>
      <c r="C31" s="22" t="s">
        <v>7</v>
      </c>
      <c r="D31" s="22" t="s">
        <v>25</v>
      </c>
      <c r="E31" s="22" t="s">
        <v>88</v>
      </c>
      <c r="F31" s="23">
        <v>240</v>
      </c>
      <c r="G31" s="46">
        <v>41.8</v>
      </c>
      <c r="H31" s="46">
        <v>41.8</v>
      </c>
      <c r="U31" s="5"/>
    </row>
    <row r="32" spans="1:22" s="3" customFormat="1" ht="119.25" customHeight="1">
      <c r="A32" s="28" t="s">
        <v>81</v>
      </c>
      <c r="B32" s="27">
        <v>951</v>
      </c>
      <c r="C32" s="29" t="s">
        <v>8</v>
      </c>
      <c r="D32" s="29" t="s">
        <v>83</v>
      </c>
      <c r="E32" s="22" t="s">
        <v>84</v>
      </c>
      <c r="F32" s="30" t="s">
        <v>12</v>
      </c>
      <c r="G32" s="46">
        <v>24</v>
      </c>
      <c r="H32" s="45">
        <v>24</v>
      </c>
      <c r="S32" s="4"/>
    </row>
    <row r="33" spans="1:22" ht="188.25" customHeight="1">
      <c r="A33" s="24" t="s">
        <v>41</v>
      </c>
      <c r="B33" s="27">
        <v>951</v>
      </c>
      <c r="C33" s="22" t="s">
        <v>9</v>
      </c>
      <c r="D33" s="22" t="s">
        <v>5</v>
      </c>
      <c r="E33" s="22" t="s">
        <v>42</v>
      </c>
      <c r="F33" s="22" t="s">
        <v>12</v>
      </c>
      <c r="G33" s="46">
        <v>11.5</v>
      </c>
      <c r="H33" s="46">
        <v>11.4</v>
      </c>
    </row>
    <row r="34" spans="1:22" s="3" customFormat="1" ht="135" customHeight="1">
      <c r="A34" s="25" t="s">
        <v>52</v>
      </c>
      <c r="B34" s="27">
        <v>951</v>
      </c>
      <c r="C34" s="22" t="s">
        <v>9</v>
      </c>
      <c r="D34" s="22" t="s">
        <v>5</v>
      </c>
      <c r="E34" s="22" t="s">
        <v>23</v>
      </c>
      <c r="F34" s="34" t="s">
        <v>12</v>
      </c>
      <c r="G34" s="46">
        <v>12.4</v>
      </c>
      <c r="H34" s="46">
        <v>12.4</v>
      </c>
      <c r="V34" s="5"/>
    </row>
    <row r="35" spans="1:22" ht="153.75" customHeight="1">
      <c r="A35" s="24" t="s">
        <v>80</v>
      </c>
      <c r="B35" s="27">
        <v>951</v>
      </c>
      <c r="C35" s="20" t="s">
        <v>9</v>
      </c>
      <c r="D35" s="20" t="s">
        <v>7</v>
      </c>
      <c r="E35" s="22" t="s">
        <v>79</v>
      </c>
      <c r="F35" s="22" t="s">
        <v>12</v>
      </c>
      <c r="G35" s="46">
        <v>10.6</v>
      </c>
      <c r="H35" s="46">
        <v>10.6</v>
      </c>
    </row>
    <row r="36" spans="1:22" ht="84.75" customHeight="1">
      <c r="A36" s="21" t="s">
        <v>20</v>
      </c>
      <c r="B36" s="27">
        <v>951</v>
      </c>
      <c r="C36" s="20" t="s">
        <v>9</v>
      </c>
      <c r="D36" s="20" t="s">
        <v>7</v>
      </c>
      <c r="E36" s="20" t="s">
        <v>26</v>
      </c>
      <c r="F36" s="20" t="s">
        <v>12</v>
      </c>
      <c r="G36" s="45">
        <f>243.4+16.1</f>
        <v>259.5</v>
      </c>
      <c r="H36" s="45">
        <v>250.3</v>
      </c>
    </row>
    <row r="37" spans="1:22" ht="79.5" customHeight="1">
      <c r="A37" s="21" t="s">
        <v>53</v>
      </c>
      <c r="B37" s="27">
        <v>951</v>
      </c>
      <c r="C37" s="22" t="s">
        <v>9</v>
      </c>
      <c r="D37" s="22" t="s">
        <v>7</v>
      </c>
      <c r="E37" s="22" t="s">
        <v>27</v>
      </c>
      <c r="F37" s="22" t="s">
        <v>12</v>
      </c>
      <c r="G37" s="46">
        <v>9.3000000000000007</v>
      </c>
      <c r="H37" s="46">
        <v>9.1999999999999993</v>
      </c>
    </row>
    <row r="38" spans="1:22" ht="94.5" customHeight="1">
      <c r="A38" s="21" t="s">
        <v>21</v>
      </c>
      <c r="B38" s="27">
        <v>951</v>
      </c>
      <c r="C38" s="22" t="s">
        <v>9</v>
      </c>
      <c r="D38" s="22" t="s">
        <v>7</v>
      </c>
      <c r="E38" s="22" t="s">
        <v>28</v>
      </c>
      <c r="F38" s="22" t="s">
        <v>12</v>
      </c>
      <c r="G38" s="46">
        <v>85.5</v>
      </c>
      <c r="H38" s="46">
        <v>85.5</v>
      </c>
    </row>
    <row r="39" spans="1:22" ht="94.5" customHeight="1">
      <c r="A39" s="21" t="s">
        <v>54</v>
      </c>
      <c r="B39" s="27">
        <v>951</v>
      </c>
      <c r="C39" s="22" t="s">
        <v>9</v>
      </c>
      <c r="D39" s="22" t="s">
        <v>7</v>
      </c>
      <c r="E39" s="22" t="s">
        <v>29</v>
      </c>
      <c r="F39" s="22" t="s">
        <v>12</v>
      </c>
      <c r="G39" s="46">
        <v>4.0999999999999996</v>
      </c>
      <c r="H39" s="46">
        <v>4.0999999999999996</v>
      </c>
    </row>
    <row r="40" spans="1:22" ht="78.75" customHeight="1">
      <c r="A40" s="21" t="s">
        <v>55</v>
      </c>
      <c r="B40" s="27">
        <v>951</v>
      </c>
      <c r="C40" s="22" t="s">
        <v>9</v>
      </c>
      <c r="D40" s="22" t="s">
        <v>7</v>
      </c>
      <c r="E40" s="22" t="s">
        <v>30</v>
      </c>
      <c r="F40" s="22" t="s">
        <v>12</v>
      </c>
      <c r="G40" s="46">
        <f>1236.8-16.1</f>
        <v>1220.7</v>
      </c>
      <c r="H40" s="46">
        <v>1113.9000000000001</v>
      </c>
    </row>
    <row r="41" spans="1:22" s="3" customFormat="1" ht="128.25" customHeight="1">
      <c r="A41" s="25" t="s">
        <v>74</v>
      </c>
      <c r="B41" s="27">
        <v>951</v>
      </c>
      <c r="C41" s="22" t="s">
        <v>9</v>
      </c>
      <c r="D41" s="22" t="s">
        <v>7</v>
      </c>
      <c r="E41" s="22" t="s">
        <v>73</v>
      </c>
      <c r="F41" s="22" t="s">
        <v>12</v>
      </c>
      <c r="G41" s="46">
        <v>33.9</v>
      </c>
      <c r="H41" s="46">
        <v>33.799999999999997</v>
      </c>
      <c r="V41" s="5"/>
    </row>
    <row r="42" spans="1:22" ht="95.25" customHeight="1">
      <c r="A42" s="21" t="s">
        <v>56</v>
      </c>
      <c r="B42" s="27">
        <v>951</v>
      </c>
      <c r="C42" s="22" t="s">
        <v>9</v>
      </c>
      <c r="D42" s="22" t="s">
        <v>7</v>
      </c>
      <c r="E42" s="22" t="s">
        <v>60</v>
      </c>
      <c r="F42" s="22" t="s">
        <v>12</v>
      </c>
      <c r="G42" s="46">
        <v>11.1</v>
      </c>
      <c r="H42" s="46">
        <v>11.1</v>
      </c>
    </row>
    <row r="43" spans="1:22" ht="93.75" customHeight="1">
      <c r="A43" s="21" t="s">
        <v>66</v>
      </c>
      <c r="B43" s="27">
        <v>951</v>
      </c>
      <c r="C43" s="22" t="s">
        <v>9</v>
      </c>
      <c r="D43" s="22" t="s">
        <v>7</v>
      </c>
      <c r="E43" s="22" t="s">
        <v>64</v>
      </c>
      <c r="F43" s="22" t="s">
        <v>12</v>
      </c>
      <c r="G43" s="46">
        <v>95.8</v>
      </c>
      <c r="H43" s="46">
        <v>95.7</v>
      </c>
      <c r="V43" s="44"/>
    </row>
    <row r="44" spans="1:22" ht="128.25" customHeight="1">
      <c r="A44" s="35" t="s">
        <v>89</v>
      </c>
      <c r="B44" s="27">
        <v>951</v>
      </c>
      <c r="C44" s="22" t="s">
        <v>90</v>
      </c>
      <c r="D44" s="22" t="s">
        <v>9</v>
      </c>
      <c r="E44" s="20" t="s">
        <v>91</v>
      </c>
      <c r="F44" s="20" t="s">
        <v>12</v>
      </c>
      <c r="G44" s="46">
        <f>0+9</f>
        <v>9</v>
      </c>
      <c r="H44" s="46">
        <v>9</v>
      </c>
      <c r="T44" s="4"/>
      <c r="V44" s="1"/>
    </row>
    <row r="45" spans="1:22" ht="112.5" customHeight="1">
      <c r="A45" s="41" t="s">
        <v>101</v>
      </c>
      <c r="B45" s="42">
        <v>951</v>
      </c>
      <c r="C45" s="38" t="s">
        <v>10</v>
      </c>
      <c r="D45" s="38" t="s">
        <v>5</v>
      </c>
      <c r="E45" s="38" t="s">
        <v>100</v>
      </c>
      <c r="F45" s="38" t="s">
        <v>17</v>
      </c>
      <c r="G45" s="46">
        <v>241</v>
      </c>
      <c r="H45" s="46">
        <v>241</v>
      </c>
      <c r="U45" s="4"/>
      <c r="V45" s="1"/>
    </row>
    <row r="46" spans="1:22" ht="78" customHeight="1">
      <c r="A46" s="24" t="s">
        <v>57</v>
      </c>
      <c r="B46" s="27">
        <v>951</v>
      </c>
      <c r="C46" s="22" t="s">
        <v>10</v>
      </c>
      <c r="D46" s="22" t="s">
        <v>5</v>
      </c>
      <c r="E46" s="22" t="s">
        <v>31</v>
      </c>
      <c r="F46" s="22" t="s">
        <v>17</v>
      </c>
      <c r="G46" s="46">
        <v>4166.1000000000004</v>
      </c>
      <c r="H46" s="46">
        <v>4166.1000000000004</v>
      </c>
    </row>
    <row r="47" spans="1:22" ht="118.5" customHeight="1">
      <c r="A47" s="24" t="s">
        <v>85</v>
      </c>
      <c r="B47" s="27">
        <v>951</v>
      </c>
      <c r="C47" s="22" t="s">
        <v>10</v>
      </c>
      <c r="D47" s="22" t="s">
        <v>5</v>
      </c>
      <c r="E47" s="22" t="s">
        <v>86</v>
      </c>
      <c r="F47" s="22" t="s">
        <v>12</v>
      </c>
      <c r="G47" s="46">
        <v>203.2</v>
      </c>
      <c r="H47" s="46">
        <v>203.2</v>
      </c>
      <c r="U47" s="4"/>
      <c r="V47" s="1"/>
    </row>
    <row r="48" spans="1:22" ht="84.75" customHeight="1">
      <c r="A48" s="24" t="s">
        <v>99</v>
      </c>
      <c r="B48" s="27">
        <v>951</v>
      </c>
      <c r="C48" s="22" t="s">
        <v>10</v>
      </c>
      <c r="D48" s="22" t="s">
        <v>5</v>
      </c>
      <c r="E48" s="22" t="s">
        <v>98</v>
      </c>
      <c r="F48" s="22" t="s">
        <v>17</v>
      </c>
      <c r="G48" s="45">
        <v>299.3</v>
      </c>
      <c r="H48" s="45">
        <v>299.3</v>
      </c>
      <c r="U48" s="4"/>
      <c r="V48" s="1"/>
    </row>
    <row r="49" spans="1:22" ht="90.75" customHeight="1">
      <c r="A49" s="37" t="s">
        <v>103</v>
      </c>
      <c r="B49" s="42">
        <v>951</v>
      </c>
      <c r="C49" s="38" t="s">
        <v>10</v>
      </c>
      <c r="D49" s="38" t="s">
        <v>5</v>
      </c>
      <c r="E49" s="38" t="s">
        <v>102</v>
      </c>
      <c r="F49" s="38" t="s">
        <v>17</v>
      </c>
      <c r="G49" s="45">
        <v>146.30000000000001</v>
      </c>
      <c r="H49" s="45">
        <v>146.30000000000001</v>
      </c>
      <c r="U49" s="4"/>
      <c r="V49" s="1"/>
    </row>
    <row r="50" spans="1:22" s="3" customFormat="1" ht="147" customHeight="1">
      <c r="A50" s="28" t="s">
        <v>58</v>
      </c>
      <c r="B50" s="27">
        <v>951</v>
      </c>
      <c r="C50" s="20" t="s">
        <v>10</v>
      </c>
      <c r="D50" s="20" t="s">
        <v>5</v>
      </c>
      <c r="E50" s="20" t="s">
        <v>65</v>
      </c>
      <c r="F50" s="22" t="s">
        <v>17</v>
      </c>
      <c r="G50" s="45">
        <v>10</v>
      </c>
      <c r="H50" s="45">
        <v>10</v>
      </c>
      <c r="V50" s="4"/>
    </row>
    <row r="51" spans="1:22" s="3" customFormat="1" ht="88.5" customHeight="1">
      <c r="A51" s="28" t="s">
        <v>59</v>
      </c>
      <c r="B51" s="27">
        <v>951</v>
      </c>
      <c r="C51" s="22" t="s">
        <v>25</v>
      </c>
      <c r="D51" s="22" t="s">
        <v>5</v>
      </c>
      <c r="E51" s="22" t="s">
        <v>72</v>
      </c>
      <c r="F51" s="27">
        <v>320</v>
      </c>
      <c r="G51" s="46">
        <v>90.9</v>
      </c>
      <c r="H51" s="46">
        <v>90.8</v>
      </c>
      <c r="V51" s="5"/>
    </row>
  </sheetData>
  <mergeCells count="14">
    <mergeCell ref="E6:H6"/>
    <mergeCell ref="D1:H1"/>
    <mergeCell ref="A2:H2"/>
    <mergeCell ref="B3:H3"/>
    <mergeCell ref="D4:H4"/>
    <mergeCell ref="A5:H5"/>
    <mergeCell ref="G7:G8"/>
    <mergeCell ref="H7:H8"/>
    <mergeCell ref="A7:A8"/>
    <mergeCell ref="B7:B8"/>
    <mergeCell ref="C7:C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8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1"/>
  <sheetViews>
    <sheetView tabSelected="1" view="pageBreakPreview" zoomScale="75" zoomScaleSheetLayoutView="75" workbookViewId="0">
      <selection activeCell="B13" sqref="B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7" width="16.140625" style="6" customWidth="1"/>
    <col min="8" max="20" width="3.140625" style="1" hidden="1" customWidth="1"/>
    <col min="21" max="21" width="5.28515625" style="4" bestFit="1" customWidth="1"/>
    <col min="22" max="22" width="3.140625" style="1"/>
    <col min="23" max="23" width="5.28515625" style="1" bestFit="1" customWidth="1"/>
    <col min="24" max="16384" width="3.140625" style="1"/>
  </cols>
  <sheetData>
    <row r="1" spans="1:21" ht="4.5" customHeight="1">
      <c r="A1" s="10"/>
      <c r="B1" s="10"/>
      <c r="C1" s="10"/>
      <c r="D1" s="55"/>
      <c r="E1" s="55"/>
      <c r="F1" s="55"/>
      <c r="G1" s="55"/>
    </row>
    <row r="2" spans="1:21" ht="2.25" customHeight="1">
      <c r="A2" s="56"/>
      <c r="B2" s="56"/>
      <c r="C2" s="56"/>
      <c r="D2" s="56"/>
      <c r="E2" s="56"/>
      <c r="F2" s="56"/>
      <c r="G2" s="56"/>
    </row>
    <row r="3" spans="1:21" ht="8.25" customHeight="1">
      <c r="A3" s="26"/>
      <c r="B3" s="55"/>
      <c r="C3" s="57"/>
      <c r="D3" s="57"/>
      <c r="E3" s="57"/>
      <c r="F3" s="57"/>
      <c r="G3" s="57"/>
      <c r="T3" s="4"/>
      <c r="U3" s="1"/>
    </row>
    <row r="4" spans="1:21" ht="87" customHeight="1">
      <c r="A4" s="40"/>
      <c r="B4" s="10"/>
      <c r="C4" s="10"/>
      <c r="D4" s="58" t="s">
        <v>109</v>
      </c>
      <c r="E4" s="58"/>
      <c r="F4" s="58"/>
      <c r="G4" s="58"/>
    </row>
    <row r="5" spans="1:21" ht="39.75" customHeight="1">
      <c r="A5" s="56" t="s">
        <v>107</v>
      </c>
      <c r="B5" s="56"/>
      <c r="C5" s="56"/>
      <c r="D5" s="56"/>
      <c r="E5" s="56"/>
      <c r="F5" s="56"/>
      <c r="G5" s="56"/>
    </row>
    <row r="6" spans="1:21" ht="16.5" customHeight="1">
      <c r="A6" s="2"/>
      <c r="B6" s="2"/>
      <c r="C6" s="8"/>
      <c r="D6" s="8"/>
      <c r="E6" s="54" t="s">
        <v>0</v>
      </c>
      <c r="F6" s="54"/>
      <c r="G6" s="54"/>
    </row>
    <row r="7" spans="1:21" ht="15.75" customHeight="1">
      <c r="A7" s="49" t="s">
        <v>1</v>
      </c>
      <c r="B7" s="50" t="s">
        <v>32</v>
      </c>
      <c r="C7" s="52" t="s">
        <v>19</v>
      </c>
      <c r="D7" s="52" t="s">
        <v>2</v>
      </c>
      <c r="E7" s="52" t="s">
        <v>3</v>
      </c>
      <c r="F7" s="53" t="s">
        <v>4</v>
      </c>
      <c r="G7" s="47" t="s">
        <v>105</v>
      </c>
    </row>
    <row r="8" spans="1:21" ht="30.75" customHeight="1">
      <c r="A8" s="49"/>
      <c r="B8" s="51"/>
      <c r="C8" s="52"/>
      <c r="D8" s="52"/>
      <c r="E8" s="52"/>
      <c r="F8" s="53"/>
      <c r="G8" s="48"/>
    </row>
    <row r="9" spans="1:21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7</v>
      </c>
    </row>
    <row r="10" spans="1:21" ht="15" customHeight="1">
      <c r="A10" s="12" t="s">
        <v>18</v>
      </c>
      <c r="B10" s="14">
        <v>951</v>
      </c>
      <c r="C10" s="11"/>
      <c r="D10" s="11"/>
      <c r="E10" s="11"/>
      <c r="F10" s="11"/>
      <c r="G10" s="13">
        <f>G11</f>
        <v>14494.199999999999</v>
      </c>
    </row>
    <row r="11" spans="1:21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</f>
        <v>14494.199999999999</v>
      </c>
    </row>
    <row r="12" spans="1:21" s="3" customFormat="1" ht="98.25" customHeight="1">
      <c r="A12" s="24" t="s">
        <v>43</v>
      </c>
      <c r="B12" s="27">
        <v>951</v>
      </c>
      <c r="C12" s="20" t="s">
        <v>5</v>
      </c>
      <c r="D12" s="20" t="s">
        <v>8</v>
      </c>
      <c r="E12" s="20" t="s">
        <v>60</v>
      </c>
      <c r="F12" s="20" t="s">
        <v>12</v>
      </c>
      <c r="G12" s="45">
        <v>6.8</v>
      </c>
      <c r="U12" s="4"/>
    </row>
    <row r="13" spans="1:21" s="3" customFormat="1" ht="139.5" customHeight="1">
      <c r="A13" s="24" t="s">
        <v>35</v>
      </c>
      <c r="B13" s="27">
        <v>951</v>
      </c>
      <c r="C13" s="20" t="s">
        <v>5</v>
      </c>
      <c r="D13" s="20" t="s">
        <v>8</v>
      </c>
      <c r="E13" s="20" t="s">
        <v>36</v>
      </c>
      <c r="F13" s="20" t="s">
        <v>12</v>
      </c>
      <c r="G13" s="45">
        <v>56</v>
      </c>
      <c r="U13" s="4"/>
    </row>
    <row r="14" spans="1:21" s="3" customFormat="1" ht="103.5" customHeight="1">
      <c r="A14" s="24" t="s">
        <v>67</v>
      </c>
      <c r="B14" s="27">
        <v>951</v>
      </c>
      <c r="C14" s="20" t="s">
        <v>5</v>
      </c>
      <c r="D14" s="20" t="s">
        <v>8</v>
      </c>
      <c r="E14" s="20" t="s">
        <v>38</v>
      </c>
      <c r="F14" s="20" t="s">
        <v>11</v>
      </c>
      <c r="G14" s="45">
        <v>800.5</v>
      </c>
      <c r="U14" s="4"/>
    </row>
    <row r="15" spans="1:21" s="3" customFormat="1" ht="103.5" customHeight="1">
      <c r="A15" s="24" t="s">
        <v>44</v>
      </c>
      <c r="B15" s="27">
        <v>951</v>
      </c>
      <c r="C15" s="20" t="s">
        <v>5</v>
      </c>
      <c r="D15" s="20" t="s">
        <v>8</v>
      </c>
      <c r="E15" s="20" t="s">
        <v>39</v>
      </c>
      <c r="F15" s="20" t="s">
        <v>11</v>
      </c>
      <c r="G15" s="45">
        <v>4754.3</v>
      </c>
      <c r="U15" s="4"/>
    </row>
    <row r="16" spans="1:21" s="3" customFormat="1" ht="116.25" customHeight="1">
      <c r="A16" s="24" t="s">
        <v>45</v>
      </c>
      <c r="B16" s="27">
        <v>951</v>
      </c>
      <c r="C16" s="22" t="s">
        <v>5</v>
      </c>
      <c r="D16" s="22" t="s">
        <v>8</v>
      </c>
      <c r="E16" s="22" t="s">
        <v>40</v>
      </c>
      <c r="F16" s="22" t="s">
        <v>12</v>
      </c>
      <c r="G16" s="46">
        <v>753.6</v>
      </c>
      <c r="U16" s="4"/>
    </row>
    <row r="17" spans="1:21" s="3" customFormat="1" ht="159" customHeight="1">
      <c r="A17" s="31" t="s">
        <v>76</v>
      </c>
      <c r="B17" s="27">
        <v>951</v>
      </c>
      <c r="C17" s="22" t="s">
        <v>5</v>
      </c>
      <c r="D17" s="22" t="s">
        <v>8</v>
      </c>
      <c r="E17" s="22" t="s">
        <v>75</v>
      </c>
      <c r="F17" s="22" t="s">
        <v>12</v>
      </c>
      <c r="G17" s="46">
        <v>0.2</v>
      </c>
      <c r="U17" s="4"/>
    </row>
    <row r="18" spans="1:21" s="4" customFormat="1" ht="141" customHeight="1">
      <c r="A18" s="37" t="s">
        <v>92</v>
      </c>
      <c r="B18" s="27">
        <v>951</v>
      </c>
      <c r="C18" s="38" t="s">
        <v>5</v>
      </c>
      <c r="D18" s="38" t="s">
        <v>8</v>
      </c>
      <c r="E18" s="38" t="s">
        <v>93</v>
      </c>
      <c r="F18" s="39" t="s">
        <v>12</v>
      </c>
      <c r="G18" s="46">
        <v>31.8</v>
      </c>
    </row>
    <row r="19" spans="1:21" s="3" customFormat="1" ht="138" customHeight="1">
      <c r="A19" s="28" t="s">
        <v>46</v>
      </c>
      <c r="B19" s="27">
        <v>951</v>
      </c>
      <c r="C19" s="20" t="s">
        <v>5</v>
      </c>
      <c r="D19" s="20" t="s">
        <v>8</v>
      </c>
      <c r="E19" s="20" t="s">
        <v>34</v>
      </c>
      <c r="F19" s="20" t="s">
        <v>12</v>
      </c>
      <c r="G19" s="45">
        <v>86.2</v>
      </c>
      <c r="U19" s="4"/>
    </row>
    <row r="20" spans="1:21" s="3" customFormat="1" ht="202.5" customHeight="1">
      <c r="A20" s="21" t="s">
        <v>47</v>
      </c>
      <c r="B20" s="27">
        <v>951</v>
      </c>
      <c r="C20" s="22" t="s">
        <v>5</v>
      </c>
      <c r="D20" s="22" t="s">
        <v>8</v>
      </c>
      <c r="E20" s="22" t="s">
        <v>61</v>
      </c>
      <c r="F20" s="22" t="s">
        <v>14</v>
      </c>
      <c r="G20" s="46">
        <v>51.9</v>
      </c>
      <c r="U20" s="4"/>
    </row>
    <row r="21" spans="1:21" s="3" customFormat="1" ht="75" customHeight="1">
      <c r="A21" s="21" t="s">
        <v>94</v>
      </c>
      <c r="B21" s="27">
        <v>951</v>
      </c>
      <c r="C21" s="22" t="s">
        <v>5</v>
      </c>
      <c r="D21" s="22" t="s">
        <v>8</v>
      </c>
      <c r="E21" s="22" t="s">
        <v>95</v>
      </c>
      <c r="F21" s="22" t="s">
        <v>14</v>
      </c>
      <c r="G21" s="46">
        <v>1.2</v>
      </c>
      <c r="T21" s="4"/>
    </row>
    <row r="22" spans="1:21" s="3" customFormat="1" ht="126" customHeight="1">
      <c r="A22" s="21" t="s">
        <v>48</v>
      </c>
      <c r="B22" s="27">
        <v>951</v>
      </c>
      <c r="C22" s="22" t="s">
        <v>5</v>
      </c>
      <c r="D22" s="22" t="s">
        <v>15</v>
      </c>
      <c r="E22" s="22" t="s">
        <v>62</v>
      </c>
      <c r="F22" s="22" t="s">
        <v>14</v>
      </c>
      <c r="G22" s="46">
        <v>55.7</v>
      </c>
      <c r="U22" s="5"/>
    </row>
    <row r="23" spans="1:21" s="3" customFormat="1" ht="126" customHeight="1">
      <c r="A23" s="21" t="s">
        <v>70</v>
      </c>
      <c r="B23" s="22" t="s">
        <v>69</v>
      </c>
      <c r="C23" s="22" t="s">
        <v>5</v>
      </c>
      <c r="D23" s="22" t="s">
        <v>15</v>
      </c>
      <c r="E23" s="22" t="s">
        <v>71</v>
      </c>
      <c r="F23" s="23">
        <v>540</v>
      </c>
      <c r="G23" s="46">
        <v>54.6</v>
      </c>
      <c r="T23" s="5"/>
    </row>
    <row r="24" spans="1:21" s="3" customFormat="1" ht="147.75" customHeight="1">
      <c r="A24" s="24" t="s">
        <v>68</v>
      </c>
      <c r="B24" s="27">
        <v>951</v>
      </c>
      <c r="C24" s="20" t="s">
        <v>5</v>
      </c>
      <c r="D24" s="20" t="s">
        <v>16</v>
      </c>
      <c r="E24" s="20" t="s">
        <v>22</v>
      </c>
      <c r="F24" s="20" t="s">
        <v>12</v>
      </c>
      <c r="G24" s="45">
        <v>33</v>
      </c>
      <c r="U24" s="4"/>
    </row>
    <row r="25" spans="1:21" s="3" customFormat="1" ht="69" customHeight="1">
      <c r="A25" s="28" t="s">
        <v>49</v>
      </c>
      <c r="B25" s="27">
        <v>951</v>
      </c>
      <c r="C25" s="20" t="s">
        <v>5</v>
      </c>
      <c r="D25" s="20" t="s">
        <v>16</v>
      </c>
      <c r="E25" s="22" t="s">
        <v>63</v>
      </c>
      <c r="F25" s="27">
        <v>850</v>
      </c>
      <c r="G25" s="46">
        <v>16.899999999999999</v>
      </c>
      <c r="U25" s="5"/>
    </row>
    <row r="26" spans="1:21" s="3" customFormat="1" ht="78.75">
      <c r="A26" s="32" t="s">
        <v>50</v>
      </c>
      <c r="B26" s="27">
        <v>951</v>
      </c>
      <c r="C26" s="22" t="s">
        <v>5</v>
      </c>
      <c r="D26" s="22" t="s">
        <v>16</v>
      </c>
      <c r="E26" s="33" t="s">
        <v>24</v>
      </c>
      <c r="F26" s="34" t="s">
        <v>13</v>
      </c>
      <c r="G26" s="46">
        <v>20</v>
      </c>
      <c r="U26" s="5"/>
    </row>
    <row r="27" spans="1:21" s="3" customFormat="1" ht="94.5">
      <c r="A27" s="32" t="s">
        <v>78</v>
      </c>
      <c r="B27" s="27">
        <v>951</v>
      </c>
      <c r="C27" s="22" t="s">
        <v>6</v>
      </c>
      <c r="D27" s="22" t="s">
        <v>7</v>
      </c>
      <c r="E27" s="33" t="s">
        <v>77</v>
      </c>
      <c r="F27" s="34" t="s">
        <v>11</v>
      </c>
      <c r="G27" s="46">
        <v>273.2</v>
      </c>
      <c r="U27" s="5"/>
    </row>
    <row r="28" spans="1:21" s="3" customFormat="1" ht="97.5" customHeight="1">
      <c r="A28" s="24" t="s">
        <v>82</v>
      </c>
      <c r="B28" s="22" t="s">
        <v>69</v>
      </c>
      <c r="C28" s="22" t="s">
        <v>6</v>
      </c>
      <c r="D28" s="22" t="s">
        <v>7</v>
      </c>
      <c r="E28" s="22" t="s">
        <v>77</v>
      </c>
      <c r="F28" s="23">
        <v>240</v>
      </c>
      <c r="G28" s="46">
        <v>26</v>
      </c>
      <c r="T28" s="5"/>
    </row>
    <row r="29" spans="1:21" s="3" customFormat="1" ht="123" customHeight="1">
      <c r="A29" s="21" t="s">
        <v>51</v>
      </c>
      <c r="B29" s="27">
        <v>951</v>
      </c>
      <c r="C29" s="22" t="s">
        <v>7</v>
      </c>
      <c r="D29" s="22" t="s">
        <v>25</v>
      </c>
      <c r="E29" s="22" t="s">
        <v>37</v>
      </c>
      <c r="F29" s="22" t="s">
        <v>12</v>
      </c>
      <c r="G29" s="46">
        <v>2.8</v>
      </c>
      <c r="U29" s="5"/>
    </row>
    <row r="30" spans="1:21" s="3" customFormat="1" ht="123" customHeight="1">
      <c r="A30" s="21" t="s">
        <v>96</v>
      </c>
      <c r="B30" s="27">
        <v>951</v>
      </c>
      <c r="C30" s="22" t="s">
        <v>7</v>
      </c>
      <c r="D30" s="22" t="s">
        <v>25</v>
      </c>
      <c r="E30" s="22" t="s">
        <v>97</v>
      </c>
      <c r="F30" s="22" t="s">
        <v>12</v>
      </c>
      <c r="G30" s="46">
        <v>600</v>
      </c>
      <c r="U30" s="5"/>
    </row>
    <row r="31" spans="1:21" s="3" customFormat="1" ht="138.75" customHeight="1">
      <c r="A31" s="21" t="s">
        <v>87</v>
      </c>
      <c r="B31" s="22" t="s">
        <v>69</v>
      </c>
      <c r="C31" s="22" t="s">
        <v>7</v>
      </c>
      <c r="D31" s="22" t="s">
        <v>25</v>
      </c>
      <c r="E31" s="22" t="s">
        <v>88</v>
      </c>
      <c r="F31" s="23">
        <v>240</v>
      </c>
      <c r="G31" s="46">
        <v>41.8</v>
      </c>
      <c r="T31" s="5"/>
    </row>
    <row r="32" spans="1:21" s="3" customFormat="1" ht="119.25" customHeight="1">
      <c r="A32" s="28" t="s">
        <v>81</v>
      </c>
      <c r="B32" s="27">
        <v>951</v>
      </c>
      <c r="C32" s="29" t="s">
        <v>8</v>
      </c>
      <c r="D32" s="29" t="s">
        <v>83</v>
      </c>
      <c r="E32" s="22" t="s">
        <v>84</v>
      </c>
      <c r="F32" s="30" t="s">
        <v>12</v>
      </c>
      <c r="G32" s="45">
        <v>24</v>
      </c>
      <c r="R32" s="4"/>
    </row>
    <row r="33" spans="1:21" ht="188.25" customHeight="1">
      <c r="A33" s="24" t="s">
        <v>41</v>
      </c>
      <c r="B33" s="27">
        <v>951</v>
      </c>
      <c r="C33" s="22" t="s">
        <v>9</v>
      </c>
      <c r="D33" s="22" t="s">
        <v>5</v>
      </c>
      <c r="E33" s="22" t="s">
        <v>42</v>
      </c>
      <c r="F33" s="22" t="s">
        <v>12</v>
      </c>
      <c r="G33" s="46">
        <v>11.4</v>
      </c>
    </row>
    <row r="34" spans="1:21" s="3" customFormat="1" ht="135" customHeight="1">
      <c r="A34" s="25" t="s">
        <v>52</v>
      </c>
      <c r="B34" s="27">
        <v>951</v>
      </c>
      <c r="C34" s="22" t="s">
        <v>9</v>
      </c>
      <c r="D34" s="22" t="s">
        <v>5</v>
      </c>
      <c r="E34" s="22" t="s">
        <v>23</v>
      </c>
      <c r="F34" s="34" t="s">
        <v>12</v>
      </c>
      <c r="G34" s="46">
        <v>12.4</v>
      </c>
      <c r="U34" s="5"/>
    </row>
    <row r="35" spans="1:21" ht="153.75" customHeight="1">
      <c r="A35" s="24" t="s">
        <v>80</v>
      </c>
      <c r="B35" s="27">
        <v>951</v>
      </c>
      <c r="C35" s="20" t="s">
        <v>9</v>
      </c>
      <c r="D35" s="20" t="s">
        <v>7</v>
      </c>
      <c r="E35" s="22" t="s">
        <v>79</v>
      </c>
      <c r="F35" s="22" t="s">
        <v>12</v>
      </c>
      <c r="G35" s="46">
        <v>10.6</v>
      </c>
    </row>
    <row r="36" spans="1:21" ht="84.75" customHeight="1">
      <c r="A36" s="21" t="s">
        <v>20</v>
      </c>
      <c r="B36" s="27">
        <v>951</v>
      </c>
      <c r="C36" s="20" t="s">
        <v>9</v>
      </c>
      <c r="D36" s="20" t="s">
        <v>7</v>
      </c>
      <c r="E36" s="20" t="s">
        <v>26</v>
      </c>
      <c r="F36" s="20" t="s">
        <v>12</v>
      </c>
      <c r="G36" s="45">
        <v>250.3</v>
      </c>
    </row>
    <row r="37" spans="1:21" ht="79.5" customHeight="1">
      <c r="A37" s="21" t="s">
        <v>53</v>
      </c>
      <c r="B37" s="27">
        <v>951</v>
      </c>
      <c r="C37" s="22" t="s">
        <v>9</v>
      </c>
      <c r="D37" s="22" t="s">
        <v>7</v>
      </c>
      <c r="E37" s="22" t="s">
        <v>27</v>
      </c>
      <c r="F37" s="22" t="s">
        <v>12</v>
      </c>
      <c r="G37" s="46">
        <v>9.1999999999999993</v>
      </c>
    </row>
    <row r="38" spans="1:21" ht="94.5" customHeight="1">
      <c r="A38" s="21" t="s">
        <v>21</v>
      </c>
      <c r="B38" s="27">
        <v>951</v>
      </c>
      <c r="C38" s="22" t="s">
        <v>9</v>
      </c>
      <c r="D38" s="22" t="s">
        <v>7</v>
      </c>
      <c r="E38" s="22" t="s">
        <v>28</v>
      </c>
      <c r="F38" s="22" t="s">
        <v>12</v>
      </c>
      <c r="G38" s="46">
        <v>85.5</v>
      </c>
    </row>
    <row r="39" spans="1:21" ht="94.5" customHeight="1">
      <c r="A39" s="21" t="s">
        <v>54</v>
      </c>
      <c r="B39" s="27">
        <v>951</v>
      </c>
      <c r="C39" s="22" t="s">
        <v>9</v>
      </c>
      <c r="D39" s="22" t="s">
        <v>7</v>
      </c>
      <c r="E39" s="22" t="s">
        <v>29</v>
      </c>
      <c r="F39" s="22" t="s">
        <v>12</v>
      </c>
      <c r="G39" s="46">
        <v>4.0999999999999996</v>
      </c>
    </row>
    <row r="40" spans="1:21" ht="78.75" customHeight="1">
      <c r="A40" s="21" t="s">
        <v>55</v>
      </c>
      <c r="B40" s="27">
        <v>951</v>
      </c>
      <c r="C40" s="22" t="s">
        <v>9</v>
      </c>
      <c r="D40" s="22" t="s">
        <v>7</v>
      </c>
      <c r="E40" s="22" t="s">
        <v>30</v>
      </c>
      <c r="F40" s="22" t="s">
        <v>12</v>
      </c>
      <c r="G40" s="46">
        <v>1113.9000000000001</v>
      </c>
    </row>
    <row r="41" spans="1:21" s="3" customFormat="1" ht="128.25" customHeight="1">
      <c r="A41" s="25" t="s">
        <v>74</v>
      </c>
      <c r="B41" s="27">
        <v>951</v>
      </c>
      <c r="C41" s="22" t="s">
        <v>9</v>
      </c>
      <c r="D41" s="22" t="s">
        <v>7</v>
      </c>
      <c r="E41" s="22" t="s">
        <v>73</v>
      </c>
      <c r="F41" s="22" t="s">
        <v>12</v>
      </c>
      <c r="G41" s="46">
        <v>33.799999999999997</v>
      </c>
      <c r="U41" s="5"/>
    </row>
    <row r="42" spans="1:21" ht="95.25" customHeight="1">
      <c r="A42" s="21" t="s">
        <v>56</v>
      </c>
      <c r="B42" s="27">
        <v>951</v>
      </c>
      <c r="C42" s="22" t="s">
        <v>9</v>
      </c>
      <c r="D42" s="22" t="s">
        <v>7</v>
      </c>
      <c r="E42" s="22" t="s">
        <v>60</v>
      </c>
      <c r="F42" s="22" t="s">
        <v>12</v>
      </c>
      <c r="G42" s="46">
        <v>11.1</v>
      </c>
    </row>
    <row r="43" spans="1:21" ht="93.75" customHeight="1">
      <c r="A43" s="21" t="s">
        <v>66</v>
      </c>
      <c r="B43" s="27">
        <v>951</v>
      </c>
      <c r="C43" s="22" t="s">
        <v>9</v>
      </c>
      <c r="D43" s="22" t="s">
        <v>7</v>
      </c>
      <c r="E43" s="22" t="s">
        <v>64</v>
      </c>
      <c r="F43" s="22" t="s">
        <v>12</v>
      </c>
      <c r="G43" s="46">
        <v>95.7</v>
      </c>
      <c r="U43" s="44"/>
    </row>
    <row r="44" spans="1:21" ht="128.25" customHeight="1">
      <c r="A44" s="35" t="s">
        <v>89</v>
      </c>
      <c r="B44" s="27">
        <v>951</v>
      </c>
      <c r="C44" s="22" t="s">
        <v>90</v>
      </c>
      <c r="D44" s="22" t="s">
        <v>9</v>
      </c>
      <c r="E44" s="20" t="s">
        <v>91</v>
      </c>
      <c r="F44" s="20" t="s">
        <v>12</v>
      </c>
      <c r="G44" s="46">
        <v>9</v>
      </c>
      <c r="S44" s="4"/>
      <c r="U44" s="1"/>
    </row>
    <row r="45" spans="1:21" ht="112.5" customHeight="1">
      <c r="A45" s="41" t="s">
        <v>101</v>
      </c>
      <c r="B45" s="42">
        <v>951</v>
      </c>
      <c r="C45" s="38" t="s">
        <v>10</v>
      </c>
      <c r="D45" s="38" t="s">
        <v>5</v>
      </c>
      <c r="E45" s="38" t="s">
        <v>100</v>
      </c>
      <c r="F45" s="38" t="s">
        <v>17</v>
      </c>
      <c r="G45" s="46">
        <v>241</v>
      </c>
      <c r="T45" s="4"/>
      <c r="U45" s="1"/>
    </row>
    <row r="46" spans="1:21" ht="78" customHeight="1">
      <c r="A46" s="24" t="s">
        <v>57</v>
      </c>
      <c r="B46" s="27">
        <v>951</v>
      </c>
      <c r="C46" s="22" t="s">
        <v>10</v>
      </c>
      <c r="D46" s="22" t="s">
        <v>5</v>
      </c>
      <c r="E46" s="22" t="s">
        <v>31</v>
      </c>
      <c r="F46" s="22" t="s">
        <v>17</v>
      </c>
      <c r="G46" s="46">
        <v>4166.1000000000004</v>
      </c>
    </row>
    <row r="47" spans="1:21" ht="118.5" customHeight="1">
      <c r="A47" s="24" t="s">
        <v>85</v>
      </c>
      <c r="B47" s="27">
        <v>951</v>
      </c>
      <c r="C47" s="22" t="s">
        <v>10</v>
      </c>
      <c r="D47" s="22" t="s">
        <v>5</v>
      </c>
      <c r="E47" s="22" t="s">
        <v>86</v>
      </c>
      <c r="F47" s="22" t="s">
        <v>12</v>
      </c>
      <c r="G47" s="46">
        <v>203.2</v>
      </c>
      <c r="T47" s="4"/>
      <c r="U47" s="1"/>
    </row>
    <row r="48" spans="1:21" ht="84.75" customHeight="1">
      <c r="A48" s="24" t="s">
        <v>99</v>
      </c>
      <c r="B48" s="27">
        <v>951</v>
      </c>
      <c r="C48" s="22" t="s">
        <v>10</v>
      </c>
      <c r="D48" s="22" t="s">
        <v>5</v>
      </c>
      <c r="E48" s="22" t="s">
        <v>98</v>
      </c>
      <c r="F48" s="22" t="s">
        <v>17</v>
      </c>
      <c r="G48" s="45">
        <v>299.3</v>
      </c>
      <c r="T48" s="4"/>
      <c r="U48" s="1"/>
    </row>
    <row r="49" spans="1:21" ht="90.75" customHeight="1">
      <c r="A49" s="37" t="s">
        <v>103</v>
      </c>
      <c r="B49" s="42">
        <v>951</v>
      </c>
      <c r="C49" s="38" t="s">
        <v>10</v>
      </c>
      <c r="D49" s="38" t="s">
        <v>5</v>
      </c>
      <c r="E49" s="38" t="s">
        <v>102</v>
      </c>
      <c r="F49" s="38" t="s">
        <v>17</v>
      </c>
      <c r="G49" s="45">
        <v>146.30000000000001</v>
      </c>
      <c r="T49" s="4"/>
      <c r="U49" s="1"/>
    </row>
    <row r="50" spans="1:21" s="3" customFormat="1" ht="147" customHeight="1">
      <c r="A50" s="28" t="s">
        <v>58</v>
      </c>
      <c r="B50" s="27">
        <v>951</v>
      </c>
      <c r="C50" s="20" t="s">
        <v>10</v>
      </c>
      <c r="D50" s="20" t="s">
        <v>5</v>
      </c>
      <c r="E50" s="20" t="s">
        <v>65</v>
      </c>
      <c r="F50" s="22" t="s">
        <v>17</v>
      </c>
      <c r="G50" s="45">
        <v>10</v>
      </c>
      <c r="U50" s="4"/>
    </row>
    <row r="51" spans="1:21" s="3" customFormat="1" ht="88.5" customHeight="1">
      <c r="A51" s="28" t="s">
        <v>59</v>
      </c>
      <c r="B51" s="27">
        <v>951</v>
      </c>
      <c r="C51" s="22" t="s">
        <v>25</v>
      </c>
      <c r="D51" s="22" t="s">
        <v>5</v>
      </c>
      <c r="E51" s="22" t="s">
        <v>72</v>
      </c>
      <c r="F51" s="27">
        <v>320</v>
      </c>
      <c r="G51" s="46">
        <v>90.8</v>
      </c>
      <c r="U51" s="5"/>
    </row>
  </sheetData>
  <mergeCells count="13">
    <mergeCell ref="D1:G1"/>
    <mergeCell ref="G7:G8"/>
    <mergeCell ref="D7:D8"/>
    <mergeCell ref="E7:E8"/>
    <mergeCell ref="F7:F8"/>
    <mergeCell ref="D4:G4"/>
    <mergeCell ref="B7:B8"/>
    <mergeCell ref="A2:G2"/>
    <mergeCell ref="A5:G5"/>
    <mergeCell ref="E6:G6"/>
    <mergeCell ref="A7:A8"/>
    <mergeCell ref="C7:C8"/>
    <mergeCell ref="B3:G3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 отч23-24-25план и  кас в</vt:lpstr>
      <vt:lpstr>бюджет отч 2023-24-25факт</vt:lpstr>
      <vt:lpstr>'бюджет отч 2023-24-25факт'!Заголовки_для_печати</vt:lpstr>
      <vt:lpstr>'бюджет отч23-24-25план и  кас в'!Заголовки_для_печати</vt:lpstr>
      <vt:lpstr>'бюджет отч 2023-24-25факт'!Область_печати</vt:lpstr>
      <vt:lpstr>'бюджет отч23-24-25план и  кас 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2024-06-17T08:03:51Z</cp:lastPrinted>
  <dcterms:created xsi:type="dcterms:W3CDTF">2007-03-05T07:46:27Z</dcterms:created>
  <dcterms:modified xsi:type="dcterms:W3CDTF">2024-06-17T08:04:19Z</dcterms:modified>
</cp:coreProperties>
</file>